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75" yWindow="495" windowWidth="10815" windowHeight="11100"/>
  </bookViews>
  <sheets>
    <sheet name="осн.пок" sheetId="1" r:id="rId1"/>
    <sheet name="структура" sheetId="2" r:id="rId2"/>
    <sheet name="Лист1" sheetId="3" r:id="rId3"/>
  </sheet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4" i="1"/>
  <c r="A5" i="2" l="1"/>
  <c r="C11" i="2" l="1"/>
  <c r="C14" i="2"/>
  <c r="D10" i="1" l="1"/>
  <c r="C19" i="2" l="1"/>
  <c r="C18" i="2" s="1"/>
  <c r="D18" i="1" l="1"/>
  <c r="D17" i="1"/>
</calcChain>
</file>

<file path=xl/sharedStrings.xml><?xml version="1.0" encoding="utf-8"?>
<sst xmlns="http://schemas.openxmlformats.org/spreadsheetml/2006/main" count="58" uniqueCount="47">
  <si>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</si>
  <si>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</si>
  <si>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</si>
  <si>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</si>
  <si>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</si>
  <si>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</si>
  <si>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</si>
  <si>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</si>
  <si>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</si>
  <si>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</si>
  <si>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</si>
  <si>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</si>
  <si>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</si>
  <si>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</si>
  <si>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</si>
  <si>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</si>
  <si>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</si>
  <si>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</si>
  <si>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</si>
  <si>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</si>
  <si>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</si>
  <si>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</si>
  <si>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</si>
  <si>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</si>
  <si>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</si>
  <si>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</si>
  <si>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</si>
  <si>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</si>
  <si>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</si>
  <si>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</si>
  <si>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</si>
  <si>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</si>
  <si>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</si>
  <si>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</si>
  <si>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</si>
  <si>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</si>
  <si>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</si>
  <si>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</si>
  <si>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</si>
  <si>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Лимонники, Красноармейский МР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</si>
  <si>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</si>
  <si>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</si>
  <si>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за 2023 год</t>
  </si>
  <si>
    <t xml:space="preserve">КГУП "Примтеплоэнерго" в сфере электроснабжения за 2023 год </t>
  </si>
  <si>
    <t>Прогноз 2023 г.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</si>
  <si>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</si>
  <si>
    <t>Прогноз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</si>
</sst>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D8" sqref="D8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2.14062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39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46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88.392933390720316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80.948758390720315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6.9003632690191417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75.363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74.340000000000018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213.40572</v>
      </c>
    </row>
    <row r="15" spans="1:4" ht="47.25" x14ac:dyDescent="0.2">
      <c r="A15" s="4">
        <f>A14+1</f>
        <v>6</v>
      </c>
      <c r="B15" s="2" t="s">
        <v>45</v>
      </c>
      <c r="C15" s="21" t="s">
        <v>18</v>
      </c>
      <c r="D15" s="5">
        <v>2495.1405</v>
      </c>
    </row>
    <row r="16" spans="1:4" ht="23.25" customHeight="1" x14ac:dyDescent="0.2">
      <c r="A16" s="1">
        <f>A15+1</f>
        <v>7</v>
      </c>
      <c r="B16" s="2" t="s">
        <v>40</v>
      </c>
      <c r="C16" s="19" t="s">
        <v>18</v>
      </c>
      <c r="D16" s="3">
        <v>5153.1702022226318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-4939.7644822226321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-2444.6239822226316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C13" sqref="C13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Лимонники, Красноармейский МР</v>
      </c>
      <c r="C5" s="16"/>
    </row>
    <row r="6" spans="1:3" x14ac:dyDescent="0.2">
      <c r="A6" s="35" t="s">
        <v>20</v>
      </c>
      <c r="B6" s="35" t="s">
        <v>2</v>
      </c>
      <c r="C6" s="35" t="s">
        <v>44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2343.0014312710732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2419.4768650047886</v>
      </c>
    </row>
    <row r="12" spans="1:3" ht="19.5" customHeight="1" x14ac:dyDescent="0.2">
      <c r="A12" s="11" t="s">
        <v>23</v>
      </c>
      <c r="B12" s="12" t="s">
        <v>24</v>
      </c>
      <c r="C12" s="15">
        <v>1858.2771620620495</v>
      </c>
    </row>
    <row r="13" spans="1:3" ht="19.5" customHeight="1" x14ac:dyDescent="0.2">
      <c r="A13" s="11" t="s">
        <v>25</v>
      </c>
      <c r="B13" s="12" t="s">
        <v>26</v>
      </c>
      <c r="C13" s="15">
        <v>561.19970294273912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257.40754999999996</v>
      </c>
    </row>
    <row r="15" spans="1:3" ht="19.5" customHeight="1" x14ac:dyDescent="0.2">
      <c r="A15" s="11" t="s">
        <v>28</v>
      </c>
      <c r="B15" s="12" t="s">
        <v>29</v>
      </c>
      <c r="C15" s="15">
        <v>250.30199999999994</v>
      </c>
    </row>
    <row r="16" spans="1:3" ht="19.5" customHeight="1" x14ac:dyDescent="0.2">
      <c r="A16" s="11" t="s">
        <v>30</v>
      </c>
      <c r="B16" s="12" t="s">
        <v>31</v>
      </c>
      <c r="C16" s="15">
        <v>7.1055499999999991</v>
      </c>
    </row>
    <row r="17" spans="1:3" ht="26.25" customHeight="1" x14ac:dyDescent="0.2">
      <c r="A17" s="9" t="s">
        <v>13</v>
      </c>
      <c r="B17" s="10" t="s">
        <v>32</v>
      </c>
      <c r="C17" s="14">
        <v>47.824919999999985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85.459435946770071</v>
      </c>
    </row>
    <row r="19" spans="1:3" ht="26.25" customHeight="1" x14ac:dyDescent="0.2">
      <c r="A19" s="9" t="s">
        <v>34</v>
      </c>
      <c r="B19" s="10" t="s">
        <v>41</v>
      </c>
      <c r="C19" s="14">
        <f>осн.пок!D16</f>
        <v>5153.1702022226318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осн.пок</vt:lpstr>
      <vt:lpstr>структура</vt:lpstr>
      <vt:lpstr>Лист1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2023-05-18T04:04:01Z</dcterms:modified>
</cp:coreProperties>
</file>